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Sheet1!$A$1:$B$23</definedName>
    <definedName name="gg">Sheet1!$A$2:$A$8</definedName>
    <definedName name="TAREQ">OFFSET(Sheet1!$H$7,0,0,1,Sheet1!$H$2)</definedName>
  </definedNames>
  <calcPr calcId="144525"/>
</workbook>
</file>

<file path=xl/calcChain.xml><?xml version="1.0" encoding="utf-8"?>
<calcChain xmlns="http://schemas.openxmlformats.org/spreadsheetml/2006/main">
  <c r="H2" i="1" l="1"/>
  <c r="H5" i="1"/>
  <c r="H7" i="1" l="1"/>
  <c r="H8" i="1" s="1"/>
  <c r="H9" i="1" s="1"/>
  <c r="I6" i="1"/>
  <c r="I5" i="1"/>
  <c r="I7" i="1" l="1"/>
  <c r="I8" i="1" s="1"/>
  <c r="I9" i="1" s="1"/>
  <c r="J6" i="1"/>
  <c r="J5" i="1"/>
  <c r="J7" i="1" l="1"/>
  <c r="J8" i="1" s="1"/>
  <c r="J9" i="1" s="1"/>
  <c r="K6" i="1"/>
  <c r="K5" i="1"/>
  <c r="K7" i="1" l="1"/>
  <c r="K8" i="1" s="1"/>
  <c r="K9" i="1" s="1"/>
  <c r="L6" i="1"/>
  <c r="L5" i="1"/>
  <c r="L7" i="1" l="1"/>
  <c r="L8" i="1" s="1"/>
  <c r="M6" i="1"/>
  <c r="M5" i="1"/>
  <c r="L9" i="1" l="1"/>
  <c r="M7" i="1"/>
  <c r="M8" i="1" s="1"/>
  <c r="M9" i="1" s="1"/>
  <c r="N6" i="1"/>
  <c r="N5" i="1"/>
  <c r="E5" i="1" l="1"/>
  <c r="N7" i="1"/>
  <c r="N8" i="1" s="1"/>
  <c r="N9" i="1" s="1"/>
  <c r="O6" i="1"/>
  <c r="O5" i="1"/>
  <c r="O7" i="1" l="1"/>
  <c r="O8" i="1" s="1"/>
  <c r="O9" i="1" s="1"/>
  <c r="P6" i="1"/>
  <c r="P5" i="1"/>
  <c r="P7" i="1" l="1"/>
  <c r="P8" i="1" s="1"/>
  <c r="P9" i="1" s="1"/>
  <c r="Q6" i="1"/>
  <c r="Q5" i="1"/>
  <c r="Q7" i="1" l="1"/>
  <c r="Q8" i="1" s="1"/>
  <c r="Q9" i="1" s="1"/>
</calcChain>
</file>

<file path=xl/sharedStrings.xml><?xml version="1.0" encoding="utf-8"?>
<sst xmlns="http://schemas.openxmlformats.org/spreadsheetml/2006/main" count="49" uniqueCount="16">
  <si>
    <t>الفرع</t>
  </si>
  <si>
    <t>الطلبات</t>
  </si>
  <si>
    <t>دمياط</t>
  </si>
  <si>
    <t>الاسكندرية</t>
  </si>
  <si>
    <t>القاهرة</t>
  </si>
  <si>
    <t>المنصورة</t>
  </si>
  <si>
    <t>الصعيد</t>
  </si>
  <si>
    <t>كفر الشيخ</t>
  </si>
  <si>
    <t>القليوبية</t>
  </si>
  <si>
    <t>بطاطس</t>
  </si>
  <si>
    <t>عيش توست</t>
  </si>
  <si>
    <t>حلويات شرقية</t>
  </si>
  <si>
    <t>كريب</t>
  </si>
  <si>
    <t>نعناع</t>
  </si>
  <si>
    <t>شاى</t>
  </si>
  <si>
    <t>المطلوب عن اختيار الفرع من الخانة f4 يتم تجميع كل اسماء الاطعمة والمشربات
 التى تقابل نفس افرع من عمود الطلبات مثال E5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</si>
</sst>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2" borderId="0" xfId="0" applyFill="1" applyAlignment="1">
      <alignment horizontal="center" wrapText="1"/>
    </xf>
    <xf numFmtId="0" fontId="0" fillId="0" borderId="1" xfId="0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0" fillId="4" borderId="0" xfId="0" applyFill="1" applyAlignment="1">
      <alignment horizontal="center"/>
    </xf>
  </cellXfs>
  <cellStyles count="1">
    <cellStyle name="Normal" xfId="0" builtinId="0"/>
  </cellStyles>
  <dxfs count="1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23"/>
  <sheetViews>
    <sheetView tabSelected="1" workbookViewId="0">
      <selection activeCell="E8" sqref="E8"/>
    </sheetView>
  </sheetViews>
  <sheetFormatPr defaultColWidth="9" defaultRowHeight="15"/>
  <cols>
    <col min="1" max="1" width="25.5703125" style="1" customWidth="1"/>
    <col min="2" max="2" width="36" style="1" customWidth="1"/>
    <col min="3" max="4" width="9" style="1"/>
    <col min="5" max="5" width="39.5703125" style="1" customWidth="1"/>
    <col min="6" max="6" width="13.85546875" style="1" customWidth="1"/>
    <col min="7" max="7" width="4.85546875" style="1" customWidth="1"/>
    <col min="8" max="17" width="3.28515625" style="9" customWidth="1"/>
    <col min="18" max="16384" width="9" style="1"/>
  </cols>
  <sheetData>
    <row r="1" spans="1:17">
      <c r="A1" s="2" t="s">
        <v>0</v>
      </c>
      <c r="B1" s="2" t="s">
        <v>1</v>
      </c>
    </row>
    <row r="2" spans="1:17">
      <c r="A2" s="3" t="s">
        <v>2</v>
      </c>
      <c r="B2" s="7" t="s">
        <v>9</v>
      </c>
      <c r="H2" s="9">
        <f>SUMPRODUCT((A:A=F4)*1)</f>
        <v>5</v>
      </c>
    </row>
    <row r="3" spans="1:17" ht="15.75" thickBot="1">
      <c r="A3" s="3" t="s">
        <v>3</v>
      </c>
      <c r="B3" s="7" t="s">
        <v>10</v>
      </c>
      <c r="F3" s="4" t="s">
        <v>0</v>
      </c>
    </row>
    <row r="4" spans="1:17" ht="45.75" thickBot="1">
      <c r="A4" s="3" t="s">
        <v>4</v>
      </c>
      <c r="B4" s="7" t="s">
        <v>11</v>
      </c>
      <c r="E4" s="6" t="s">
        <v>15</v>
      </c>
      <c r="F4" s="5" t="s">
        <v>5</v>
      </c>
      <c r="H4" s="9">
        <v>1</v>
      </c>
      <c r="I4" s="9">
        <v>2</v>
      </c>
      <c r="J4" s="9">
        <v>3</v>
      </c>
      <c r="K4" s="9">
        <v>4</v>
      </c>
      <c r="L4" s="9">
        <v>5</v>
      </c>
      <c r="M4" s="9">
        <v>6</v>
      </c>
      <c r="N4" s="9">
        <v>7</v>
      </c>
      <c r="O4" s="9">
        <v>8</v>
      </c>
      <c r="P4" s="9">
        <v>9</v>
      </c>
      <c r="Q4" s="9">
        <v>10</v>
      </c>
    </row>
    <row r="5" spans="1:17">
      <c r="A5" s="3" t="s">
        <v>5</v>
      </c>
      <c r="B5" s="7" t="s">
        <v>12</v>
      </c>
      <c r="E5" s="8" t="str">
        <f ca="1">OFFSET(H9,0,H2-1)</f>
        <v>كريب - نعناع - عيش توست - حلويات شرقية</v>
      </c>
      <c r="H5" s="9">
        <f ca="1">MATCH($F$4,INDIRECT("A"&amp;H6&amp;":A10000"),0)</f>
        <v>5</v>
      </c>
      <c r="I5" s="9">
        <f ca="1">MATCH($F$4,INDIRECT("A"&amp;I6&amp;":A10000"),0)+H5</f>
        <v>12</v>
      </c>
      <c r="J5" s="9">
        <f t="shared" ref="J5:L5" ca="1" si="0">MATCH($F$4,INDIRECT("A"&amp;J6&amp;":A10000"),0)+I5</f>
        <v>21</v>
      </c>
      <c r="K5" s="9">
        <f t="shared" ca="1" si="0"/>
        <v>22</v>
      </c>
      <c r="L5" s="9">
        <f t="shared" ca="1" si="0"/>
        <v>23</v>
      </c>
      <c r="M5" s="9" t="e">
        <f t="shared" ref="M5" ca="1" si="1">MATCH($F$4,INDIRECT("A"&amp;M6&amp;":A10000"),0)+L5</f>
        <v>#N/A</v>
      </c>
      <c r="N5" s="9" t="e">
        <f t="shared" ref="N5" ca="1" si="2">MATCH($F$4,INDIRECT("A"&amp;N6&amp;":A10000"),0)+M5</f>
        <v>#N/A</v>
      </c>
      <c r="O5" s="9" t="e">
        <f t="shared" ref="O5" ca="1" si="3">MATCH($F$4,INDIRECT("A"&amp;O6&amp;":A10000"),0)+N5</f>
        <v>#N/A</v>
      </c>
      <c r="P5" s="9" t="e">
        <f t="shared" ref="P5" ca="1" si="4">MATCH($F$4,INDIRECT("A"&amp;P6&amp;":A10000"),0)+O5</f>
        <v>#N/A</v>
      </c>
      <c r="Q5" s="9" t="e">
        <f t="shared" ref="Q5" ca="1" si="5">MATCH($F$4,INDIRECT("A"&amp;Q6&amp;":A10000"),0)+P5</f>
        <v>#N/A</v>
      </c>
    </row>
    <row r="6" spans="1:17">
      <c r="A6" s="3" t="s">
        <v>6</v>
      </c>
      <c r="B6" s="7" t="s">
        <v>13</v>
      </c>
      <c r="H6" s="9">
        <v>1</v>
      </c>
      <c r="I6" s="9">
        <f ca="1">H5+1</f>
        <v>6</v>
      </c>
      <c r="J6" s="9">
        <f t="shared" ref="J6:Q6" ca="1" si="6">I5+1</f>
        <v>13</v>
      </c>
      <c r="K6" s="9">
        <f t="shared" ca="1" si="6"/>
        <v>22</v>
      </c>
      <c r="L6" s="9">
        <f t="shared" ca="1" si="6"/>
        <v>23</v>
      </c>
      <c r="M6" s="9">
        <f t="shared" ca="1" si="6"/>
        <v>24</v>
      </c>
      <c r="N6" s="9" t="e">
        <f t="shared" ca="1" si="6"/>
        <v>#N/A</v>
      </c>
      <c r="O6" s="9" t="e">
        <f t="shared" ca="1" si="6"/>
        <v>#N/A</v>
      </c>
      <c r="P6" s="9" t="e">
        <f t="shared" ca="1" si="6"/>
        <v>#N/A</v>
      </c>
      <c r="Q6" s="9" t="e">
        <f t="shared" ca="1" si="6"/>
        <v>#N/A</v>
      </c>
    </row>
    <row r="7" spans="1:17">
      <c r="A7" s="3" t="s">
        <v>7</v>
      </c>
      <c r="B7" s="7" t="s">
        <v>14</v>
      </c>
      <c r="H7" s="9" t="str">
        <f ca="1">OFFSET($A$1,H5-1,1)</f>
        <v>كريب</v>
      </c>
      <c r="I7" s="9" t="str">
        <f t="shared" ref="I7:Q8" ca="1" si="7">OFFSET($A$1,I5-1,1)</f>
        <v>نعناع</v>
      </c>
      <c r="J7" s="9" t="str">
        <f t="shared" ca="1" si="7"/>
        <v>عيش توست</v>
      </c>
      <c r="K7" s="9" t="str">
        <f t="shared" ca="1" si="7"/>
        <v>حلويات شرقية</v>
      </c>
      <c r="L7" s="9" t="str">
        <f t="shared" ca="1" si="7"/>
        <v>كريب</v>
      </c>
      <c r="M7" s="9" t="e">
        <f t="shared" ca="1" si="7"/>
        <v>#N/A</v>
      </c>
      <c r="N7" s="9" t="e">
        <f t="shared" ca="1" si="7"/>
        <v>#N/A</v>
      </c>
      <c r="O7" s="9" t="e">
        <f t="shared" ca="1" si="7"/>
        <v>#N/A</v>
      </c>
      <c r="P7" s="9" t="e">
        <f t="shared" ca="1" si="7"/>
        <v>#N/A</v>
      </c>
      <c r="Q7" s="9" t="e">
        <f t="shared" ca="1" si="7"/>
        <v>#N/A</v>
      </c>
    </row>
    <row r="8" spans="1:17">
      <c r="A8" s="3" t="s">
        <v>8</v>
      </c>
      <c r="B8" s="7" t="s">
        <v>9</v>
      </c>
      <c r="H8" s="9" t="str">
        <f ca="1">IF(COUNTIF($H$7:H7,H7)&gt;1,"",H7)</f>
        <v>كريب</v>
      </c>
      <c r="I8" s="9" t="str">
        <f ca="1">IF(COUNTIF($H$7:I7,I7)&gt;1,"",I7)</f>
        <v>نعناع</v>
      </c>
      <c r="J8" s="9" t="str">
        <f ca="1">IF(COUNTIF($H$7:J7,J7)&gt;1,"",J7)</f>
        <v>عيش توست</v>
      </c>
      <c r="K8" s="9" t="str">
        <f ca="1">IF(COUNTIF($H$7:K7,K7)&gt;1,"",K7)</f>
        <v>حلويات شرقية</v>
      </c>
      <c r="L8" s="9" t="str">
        <f ca="1">IF(COUNTIF($H$7:L7,L7)&gt;1,"",L7)</f>
        <v/>
      </c>
      <c r="M8" s="9" t="e">
        <f ca="1">IF(COUNTIF($H$7:M7,M7)&gt;1,"",M7)</f>
        <v>#N/A</v>
      </c>
      <c r="N8" s="9" t="str">
        <f ca="1">IF(COUNTIF($H$7:N7,N7)&gt;1,"",N7)</f>
        <v/>
      </c>
      <c r="O8" s="9" t="str">
        <f ca="1">IF(COUNTIF($H$7:O7,O7)&gt;1,"",O7)</f>
        <v/>
      </c>
      <c r="P8" s="9" t="str">
        <f ca="1">IF(COUNTIF($H$7:P7,P7)&gt;1,"",P7)</f>
        <v/>
      </c>
      <c r="Q8" s="9" t="str">
        <f ca="1">IF(COUNTIF($H$7:Q7,Q7)&gt;1,"",Q7)</f>
        <v/>
      </c>
    </row>
    <row r="9" spans="1:17">
      <c r="A9" s="3" t="s">
        <v>2</v>
      </c>
      <c r="B9" s="7" t="s">
        <v>10</v>
      </c>
      <c r="H9" s="9" t="str">
        <f ca="1">H8</f>
        <v>كريب</v>
      </c>
      <c r="I9" s="9" t="str">
        <f ca="1">IF(I8="",H9,H9&amp;" - "&amp;I8)</f>
        <v>كريب - نعناع</v>
      </c>
      <c r="J9" s="9" t="str">
        <f t="shared" ref="J9:Q9" ca="1" si="8">IF(J8="",I9,I9&amp;" - "&amp;J8)</f>
        <v>كريب - نعناع - عيش توست</v>
      </c>
      <c r="K9" s="9" t="str">
        <f t="shared" ca="1" si="8"/>
        <v>كريب - نعناع - عيش توست - حلويات شرقية</v>
      </c>
      <c r="L9" s="9" t="str">
        <f t="shared" ca="1" si="8"/>
        <v>كريب - نعناع - عيش توست - حلويات شرقية</v>
      </c>
      <c r="M9" s="9" t="e">
        <f t="shared" ca="1" si="8"/>
        <v>#N/A</v>
      </c>
      <c r="N9" s="9" t="e">
        <f t="shared" ca="1" si="8"/>
        <v>#N/A</v>
      </c>
      <c r="O9" s="9" t="e">
        <f t="shared" ca="1" si="8"/>
        <v>#N/A</v>
      </c>
      <c r="P9" s="9" t="e">
        <f t="shared" ca="1" si="8"/>
        <v>#N/A</v>
      </c>
      <c r="Q9" s="9" t="e">
        <f t="shared" ca="1" si="8"/>
        <v>#N/A</v>
      </c>
    </row>
    <row r="10" spans="1:17">
      <c r="A10" s="3" t="s">
        <v>3</v>
      </c>
      <c r="B10" s="7" t="s">
        <v>11</v>
      </c>
    </row>
    <row r="11" spans="1:17">
      <c r="A11" s="3" t="s">
        <v>4</v>
      </c>
      <c r="B11" s="7" t="s">
        <v>12</v>
      </c>
    </row>
    <row r="12" spans="1:17">
      <c r="A12" s="3" t="s">
        <v>5</v>
      </c>
      <c r="B12" s="7" t="s">
        <v>13</v>
      </c>
    </row>
    <row r="13" spans="1:17">
      <c r="A13" s="3" t="s">
        <v>6</v>
      </c>
      <c r="B13" s="7" t="s">
        <v>14</v>
      </c>
    </row>
    <row r="14" spans="1:17">
      <c r="A14" s="3" t="s">
        <v>7</v>
      </c>
      <c r="B14" s="7" t="s">
        <v>9</v>
      </c>
    </row>
    <row r="15" spans="1:17">
      <c r="A15" s="3" t="s">
        <v>8</v>
      </c>
      <c r="B15" s="7" t="s">
        <v>10</v>
      </c>
    </row>
    <row r="16" spans="1:17">
      <c r="A16" s="3" t="s">
        <v>2</v>
      </c>
      <c r="B16" s="7" t="s">
        <v>11</v>
      </c>
    </row>
    <row r="17" spans="1:2">
      <c r="A17" s="3" t="s">
        <v>2</v>
      </c>
      <c r="B17" s="7" t="s">
        <v>12</v>
      </c>
    </row>
    <row r="18" spans="1:2">
      <c r="A18" s="3" t="s">
        <v>2</v>
      </c>
      <c r="B18" s="7" t="s">
        <v>13</v>
      </c>
    </row>
    <row r="19" spans="1:2">
      <c r="A19" s="3" t="s">
        <v>2</v>
      </c>
      <c r="B19" s="7" t="s">
        <v>14</v>
      </c>
    </row>
    <row r="20" spans="1:2">
      <c r="A20" s="3" t="s">
        <v>2</v>
      </c>
      <c r="B20" s="7" t="s">
        <v>9</v>
      </c>
    </row>
    <row r="21" spans="1:2">
      <c r="A21" s="3" t="s">
        <v>5</v>
      </c>
      <c r="B21" s="7" t="s">
        <v>10</v>
      </c>
    </row>
    <row r="22" spans="1:2">
      <c r="A22" s="3" t="s">
        <v>5</v>
      </c>
      <c r="B22" s="3" t="s">
        <v>11</v>
      </c>
    </row>
    <row r="23" spans="1:2">
      <c r="A23" s="3" t="s">
        <v>5</v>
      </c>
      <c r="B23" s="3" t="s">
        <v>12</v>
      </c>
    </row>
  </sheetData>
  <sheetCalcPr fullCalcOnLoad="1"/>
  <conditionalFormatting sqref="H13:Q14 H4:Q11">
    <cfRule type="expression" dxfId="2" priority="1" stopIfTrue="1">
      <formula>H$4&gt;$H$2</formula>
    </cfRule>
  </conditionalFormatting>
  <dataValidations count="1">
    <dataValidation type="list" allowBlank="1" showInputMessage="1" showErrorMessage="1" sqref="F4">
      <formula1>gg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gg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Habiba&amp;hanen</dc:creator>
  <cp:lastModifiedBy>web</cp:lastModifiedBy>
  <dcterms:created xsi:type="dcterms:W3CDTF">2012-01-24T23:29:31Z</dcterms:created>
  <dcterms:modified xsi:type="dcterms:W3CDTF">2012-01-25T13:04:42Z</dcterms:modified>
</cp:coreProperties>
</file>